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H12"/>
  <c r="D12"/>
  <c r="F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<sst xmlns="http://schemas.openxmlformats.org/spreadsheetml/2006/main" count="116" uniqueCount="74">
  <si>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</si>
  <si>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</si>
  <si>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</si>
  <si>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Zbrojovka Vsetín</t>
  </si>
  <si>
    <t>Datum:  </t>
  </si>
  <si>
    <t>4.3.2023</t>
  </si>
  <si>
    <t>Domácí</t>
  </si>
  <si>
    <t xml:space="preserve">VKK Vsetín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</si>
  <si>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</si>
  <si>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</si>
  <si>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</si>
  <si>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</si>
  <si>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</si>
  <si>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</si>
  <si>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</si>
  <si>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</si>
  <si>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</si>
  <si>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</si>
  <si>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</si>
  <si>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</si>
  <si>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</si>
  <si>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Bagári</t>
  </si>
  <si>
    <t>Petřek ml.</t>
  </si>
  <si>
    <t>Zoltán</t>
  </si>
  <si>
    <t>Miroslav</t>
  </si>
  <si>
    <t>Bělíček</t>
  </si>
  <si>
    <t>Hendrych</t>
  </si>
  <si>
    <t>Daniel</t>
  </si>
  <si>
    <t>Jaromír</t>
  </si>
  <si>
    <t>Milan</t>
  </si>
  <si>
    <t>Jiří</t>
  </si>
  <si>
    <t>Novosad</t>
  </si>
  <si>
    <t>Kubeša</t>
  </si>
  <si>
    <t>Tomáš</t>
  </si>
  <si>
    <t>Kamil</t>
  </si>
  <si>
    <t>Hambálek</t>
  </si>
  <si>
    <t>Pečinka</t>
  </si>
  <si>
    <t>Vladislav</t>
  </si>
  <si>
    <t>Vančura</t>
  </si>
  <si>
    <t>Černý</t>
  </si>
  <si>
    <t>Libor</t>
  </si>
  <si>
    <t>Zdeněk</t>
  </si>
  <si>
    <t>Celkový výkon družstva  </t>
  </si>
  <si>
    <t>Vedoucí družstva         Jméno:</t>
  </si>
  <si>
    <t>Tomáš Novosad</t>
  </si>
  <si>
    <t>Bodový zisk</t>
  </si>
  <si>
    <t>Jiří Hendrych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</si>
  <si>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</si>
  <si>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</si>
  <si>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</si>
  <si>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</si>
  <si>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</si>
  <si>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</si>
  <si>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</si>
  <si>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</si>
  <si>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</si>
  <si>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</si>
  <si>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</si>
  <si>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</si>
  <si>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</si>
  <si>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</si>
  <si>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</si>
  <si>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</si>
  <si>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</si>
  <si>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</si>
  <si>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</si>
  <si>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</si>
  <si>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</si>
  <si>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Kubeša Kamil</t>
  </si>
  <si>
    <t>Napomínání hráčů za nesportovní chování či vyloučení ze startu:</t>
  </si>
  <si>
    <t>Různé:</t>
  </si>
  <si>
    <t xml:space="preserve">Datum a podpis rozhodčího:  </t>
  </si>
  <si>
    <t>4.3.2023 Petr Riedel</t>
  </si>
  <si>
    <t>Dankovič Jakub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</si>
</sst>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2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10" fillId="2" borderId="63" xfId="0" applyFont="1" applyFill="1" applyBorder="1" applyProtection="1">
      <protection locked="0"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62" sqref="A62:S6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97" t="s">
        <v>0</v>
      </c>
      <c r="C1" s="97"/>
      <c r="D1" s="99" t="s">
        <v>1</v>
      </c>
      <c r="E1" s="99"/>
      <c r="F1" s="99"/>
      <c r="G1" s="99"/>
      <c r="H1" s="99"/>
      <c r="I1" s="99"/>
      <c r="K1" s="2" t="s">
        <v>2</v>
      </c>
      <c r="L1" s="94" t="s">
        <v>3</v>
      </c>
      <c r="M1" s="94"/>
      <c r="N1" s="94"/>
      <c r="O1" s="95" t="s">
        <v>4</v>
      </c>
      <c r="P1" s="95"/>
      <c r="Q1" s="96" t="s">
        <v>5</v>
      </c>
      <c r="R1" s="96"/>
      <c r="S1" s="96"/>
    </row>
    <row r="2" spans="1:19" ht="6" customHeight="1">
      <c r="B2" s="98"/>
      <c r="C2" s="98"/>
    </row>
    <row r="3" spans="1:19" ht="20.100000000000001" customHeight="1">
      <c r="A3" s="3" t="s">
        <v>6</v>
      </c>
      <c r="B3" s="91" t="s">
        <v>7</v>
      </c>
      <c r="C3" s="92"/>
      <c r="D3" s="92"/>
      <c r="E3" s="92"/>
      <c r="F3" s="92"/>
      <c r="G3" s="92"/>
      <c r="H3" s="92"/>
      <c r="I3" s="93"/>
      <c r="K3" s="3" t="s">
        <v>8</v>
      </c>
      <c r="L3" s="91" t="s">
        <v>9</v>
      </c>
      <c r="M3" s="92"/>
      <c r="N3" s="92"/>
      <c r="O3" s="92"/>
      <c r="P3" s="92"/>
      <c r="Q3" s="92"/>
      <c r="R3" s="92"/>
      <c r="S3" s="93"/>
    </row>
    <row r="4" spans="1:19" ht="5.0999999999999996" customHeight="1"/>
    <row r="5" spans="1:19" ht="25.5" customHeight="1">
      <c r="A5" s="87" t="s">
        <v>10</v>
      </c>
      <c r="B5" s="88"/>
      <c r="C5" s="85" t="s">
        <v>11</v>
      </c>
      <c r="D5" s="100" t="s">
        <v>12</v>
      </c>
      <c r="E5" s="101"/>
      <c r="F5" s="101"/>
      <c r="G5" s="102"/>
      <c r="H5" s="83" t="s">
        <v>13</v>
      </c>
      <c r="I5" s="84"/>
      <c r="K5" s="87" t="s">
        <v>10</v>
      </c>
      <c r="L5" s="88"/>
      <c r="M5" s="85" t="s">
        <v>11</v>
      </c>
      <c r="N5" s="100" t="s">
        <v>12</v>
      </c>
      <c r="O5" s="101"/>
      <c r="P5" s="101"/>
      <c r="Q5" s="102"/>
      <c r="R5" s="83" t="s">
        <v>13</v>
      </c>
      <c r="S5" s="84"/>
    </row>
    <row r="6" spans="1:19" ht="12.9" customHeight="1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73" t="s">
        <v>21</v>
      </c>
      <c r="B8" s="74"/>
      <c r="C8" s="10">
        <v>1</v>
      </c>
      <c r="D8" s="11">
        <v>85</v>
      </c>
      <c r="E8" s="12">
        <v>45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73" t="s">
        <v>22</v>
      </c>
      <c r="L8" s="74"/>
      <c r="M8" s="10">
        <v>1</v>
      </c>
      <c r="N8" s="11">
        <v>83</v>
      </c>
      <c r="O8" s="12">
        <v>44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75"/>
      <c r="B9" s="76"/>
      <c r="C9" s="16">
        <v>2</v>
      </c>
      <c r="D9" s="17">
        <v>90</v>
      </c>
      <c r="E9" s="18">
        <v>52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75"/>
      <c r="L9" s="76"/>
      <c r="M9" s="16">
        <v>2</v>
      </c>
      <c r="N9" s="17">
        <v>90</v>
      </c>
      <c r="O9" s="18">
        <v>54</v>
      </c>
      <c r="P9" s="18">
        <v>1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77" t="s">
        <v>23</v>
      </c>
      <c r="B10" s="78"/>
      <c r="C10" s="16">
        <v>3</v>
      </c>
      <c r="D10" s="17">
        <v>98</v>
      </c>
      <c r="E10" s="18">
        <v>43</v>
      </c>
      <c r="F10" s="18">
        <v>2</v>
      </c>
      <c r="G10" s="19">
        <f>IF(AND(ISBLANK(D10),ISBLANK(E10)),"",D10+E10)</f>
        <v>141</v>
      </c>
      <c r="H10" s="20">
        <f>IF(OR(ISNUMBER($G10),ISNUMBER($Q10)),(SIGN(N($G10)-N($Q10))+1)/2,"")</f>
        <v>0</v>
      </c>
      <c r="I10" s="15"/>
      <c r="K10" s="77" t="s">
        <v>24</v>
      </c>
      <c r="L10" s="78"/>
      <c r="M10" s="16">
        <v>3</v>
      </c>
      <c r="N10" s="17">
        <v>91</v>
      </c>
      <c r="O10" s="18">
        <v>54</v>
      </c>
      <c r="P10" s="18">
        <v>1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79"/>
      <c r="B11" s="80"/>
      <c r="C11" s="21">
        <v>4</v>
      </c>
      <c r="D11" s="22">
        <v>96</v>
      </c>
      <c r="E11" s="23">
        <v>36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71">
        <f>IF(ISNUMBER(H12),(SIGN(1000*($H12-$R12)+$G12-$Q12)+1)/2,"")</f>
        <v>0</v>
      </c>
      <c r="K11" s="79"/>
      <c r="L11" s="80"/>
      <c r="M11" s="21">
        <v>4</v>
      </c>
      <c r="N11" s="22">
        <v>93</v>
      </c>
      <c r="O11" s="23">
        <v>44</v>
      </c>
      <c r="P11" s="23">
        <v>0</v>
      </c>
      <c r="Q11" s="24">
        <f>IF(AND(ISBLANK(N11),ISBLANK(O11)),"",N11+O11)</f>
        <v>137</v>
      </c>
      <c r="R11" s="25">
        <f>IF(ISNUMBER($H11),1-$H11,"")</f>
        <v>1</v>
      </c>
      <c r="S11" s="71">
        <f>IF(ISNUMBER($I11),1-$I11,"")</f>
        <v>1</v>
      </c>
    </row>
    <row r="12" spans="1:19" ht="15.9" customHeight="1">
      <c r="A12" s="81">
        <v>19459</v>
      </c>
      <c r="B12" s="82"/>
      <c r="C12" s="26" t="s">
        <v>18</v>
      </c>
      <c r="D12" s="27">
        <f>IF(ISNUMBER($G12),SUM(D8:D11),"")</f>
        <v>369</v>
      </c>
      <c r="E12" s="28">
        <f>IF(ISNUMBER($G12),SUM(E8:E11),"")</f>
        <v>176</v>
      </c>
      <c r="F12" s="28">
        <f>IF(ISNUMBER($G12),SUM(F8:F11),"")</f>
        <v>5</v>
      </c>
      <c r="G12" s="29">
        <f>IF(SUM($G8:$G11)+SUM($Q8:$Q11)&gt;0,SUM(G8:G11),"")</f>
        <v>545</v>
      </c>
      <c r="H12" s="27">
        <f>IF(ISNUMBER($G12),SUM(H8:H11),"")</f>
        <v>1</v>
      </c>
      <c r="I12" s="72"/>
      <c r="K12" s="81">
        <v>7415</v>
      </c>
      <c r="L12" s="82"/>
      <c r="M12" s="26" t="s">
        <v>18</v>
      </c>
      <c r="N12" s="27">
        <f>IF(ISNUMBER($G12),SUM(N8:N11),"")</f>
        <v>357</v>
      </c>
      <c r="O12" s="28">
        <f>IF(ISNUMBER($G12),SUM(O8:O11),"")</f>
        <v>196</v>
      </c>
      <c r="P12" s="28">
        <f>IF(ISNUMBER($G12),SUM(P8:P11),"")</f>
        <v>3</v>
      </c>
      <c r="Q12" s="29">
        <f>IF(SUM($G8:$G11)+SUM($Q8:$Q11)&gt;0,SUM(Q8:Q11),"")</f>
        <v>553</v>
      </c>
      <c r="R12" s="27">
        <f>IF(ISNUMBER($G12),SUM(R8:R11),"")</f>
        <v>3</v>
      </c>
      <c r="S12" s="72"/>
    </row>
    <row r="13" spans="1:19" ht="12.9" customHeight="1">
      <c r="A13" s="73" t="s">
        <v>25</v>
      </c>
      <c r="B13" s="74"/>
      <c r="C13" s="10">
        <v>1</v>
      </c>
      <c r="D13" s="11">
        <v>86</v>
      </c>
      <c r="E13" s="12">
        <v>35</v>
      </c>
      <c r="F13" s="12">
        <v>1</v>
      </c>
      <c r="G13" s="13">
        <f>IF(AND(ISBLANK(D13),ISBLANK(E13)),"",D13+E13)</f>
        <v>121</v>
      </c>
      <c r="H13" s="14">
        <f>IF(OR(ISNUMBER($G13),ISNUMBER($Q13)),(SIGN(N($G13)-N($Q13))+1)/2,"")</f>
        <v>1</v>
      </c>
      <c r="I13" s="15"/>
      <c r="K13" s="73" t="s">
        <v>26</v>
      </c>
      <c r="L13" s="74"/>
      <c r="M13" s="10">
        <v>1</v>
      </c>
      <c r="N13" s="11">
        <v>84</v>
      </c>
      <c r="O13" s="12">
        <v>31</v>
      </c>
      <c r="P13" s="12">
        <v>2</v>
      </c>
      <c r="Q13" s="13">
        <f>IF(AND(ISBLANK(N13),ISBLANK(O13)),"",N13+O13)</f>
        <v>115</v>
      </c>
      <c r="R13" s="14">
        <f>IF(ISNUMBER($H13),1-$H13,"")</f>
        <v>0</v>
      </c>
      <c r="S13" s="15"/>
    </row>
    <row r="14" spans="1:19" ht="12.9" customHeight="1">
      <c r="A14" s="75"/>
      <c r="B14" s="76"/>
      <c r="C14" s="16">
        <v>2</v>
      </c>
      <c r="D14" s="17">
        <v>98</v>
      </c>
      <c r="E14" s="18">
        <v>61</v>
      </c>
      <c r="F14" s="18">
        <v>0</v>
      </c>
      <c r="G14" s="19">
        <f>IF(AND(ISBLANK(D14),ISBLANK(E14)),"",D14+E14)</f>
        <v>159</v>
      </c>
      <c r="H14" s="20">
        <f>IF(OR(ISNUMBER($G14),ISNUMBER($Q14)),(SIGN(N($G14)-N($Q14))+1)/2,"")</f>
        <v>1</v>
      </c>
      <c r="I14" s="15"/>
      <c r="K14" s="75"/>
      <c r="L14" s="76"/>
      <c r="M14" s="16">
        <v>2</v>
      </c>
      <c r="N14" s="17">
        <v>96</v>
      </c>
      <c r="O14" s="18">
        <v>35</v>
      </c>
      <c r="P14" s="18">
        <v>2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77" t="s">
        <v>27</v>
      </c>
      <c r="B15" s="78"/>
      <c r="C15" s="16">
        <v>3</v>
      </c>
      <c r="D15" s="17">
        <v>87</v>
      </c>
      <c r="E15" s="18">
        <v>45</v>
      </c>
      <c r="F15" s="18">
        <v>4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77" t="s">
        <v>28</v>
      </c>
      <c r="L15" s="78"/>
      <c r="M15" s="16">
        <v>3</v>
      </c>
      <c r="N15" s="17">
        <v>95</v>
      </c>
      <c r="O15" s="18">
        <v>35</v>
      </c>
      <c r="P15" s="18">
        <v>2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79"/>
      <c r="B16" s="80"/>
      <c r="C16" s="21">
        <v>4</v>
      </c>
      <c r="D16" s="22">
        <v>105</v>
      </c>
      <c r="E16" s="23">
        <v>42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71">
        <f>IF(ISNUMBER(H17),(SIGN(1000*($H17-$R17)+$G17-$Q17)+1)/2,"")</f>
        <v>1</v>
      </c>
      <c r="K16" s="79"/>
      <c r="L16" s="80"/>
      <c r="M16" s="21">
        <v>4</v>
      </c>
      <c r="N16" s="22">
        <v>82</v>
      </c>
      <c r="O16" s="23">
        <v>31</v>
      </c>
      <c r="P16" s="23">
        <v>1</v>
      </c>
      <c r="Q16" s="24">
        <f>IF(AND(ISBLANK(N16),ISBLANK(O16)),"",N16+O16)</f>
        <v>113</v>
      </c>
      <c r="R16" s="25">
        <f>IF(ISNUMBER($H16),1-$H16,"")</f>
        <v>0</v>
      </c>
      <c r="S16" s="71">
        <f>IF(ISNUMBER($I16),1-$I16,"")</f>
        <v>0</v>
      </c>
    </row>
    <row r="17" spans="1:19" ht="15.9" customHeight="1">
      <c r="A17" s="81">
        <v>19458</v>
      </c>
      <c r="B17" s="82"/>
      <c r="C17" s="26" t="s">
        <v>18</v>
      </c>
      <c r="D17" s="27">
        <f>IF(ISNUMBER($G17),SUM(D13:D16),"")</f>
        <v>376</v>
      </c>
      <c r="E17" s="28">
        <f>IF(ISNUMBER($G17),SUM(E13:E16),"")</f>
        <v>183</v>
      </c>
      <c r="F17" s="28">
        <f>IF(ISNUMBER($G17),SUM(F13:F16),"")</f>
        <v>5</v>
      </c>
      <c r="G17" s="29">
        <f>IF(SUM($G13:$G16)+SUM($Q13:$Q16)&gt;0,SUM(G13:G16),"")</f>
        <v>559</v>
      </c>
      <c r="H17" s="27">
        <f>IF(ISNUMBER($G17),SUM(H13:H16),"")</f>
        <v>4</v>
      </c>
      <c r="I17" s="72"/>
      <c r="K17" s="81">
        <v>19290</v>
      </c>
      <c r="L17" s="82"/>
      <c r="M17" s="26" t="s">
        <v>18</v>
      </c>
      <c r="N17" s="27">
        <f>IF(ISNUMBER($G17),SUM(N13:N16),"")</f>
        <v>357</v>
      </c>
      <c r="O17" s="28">
        <f>IF(ISNUMBER($G17),SUM(O13:O16),"")</f>
        <v>132</v>
      </c>
      <c r="P17" s="28">
        <f>IF(ISNUMBER($G17),SUM(P13:P16),"")</f>
        <v>7</v>
      </c>
      <c r="Q17" s="29">
        <f>IF(SUM($G13:$G16)+SUM($Q13:$Q16)&gt;0,SUM(Q13:Q16),"")</f>
        <v>489</v>
      </c>
      <c r="R17" s="27">
        <f>IF(ISNUMBER($G17),SUM(R13:R16),"")</f>
        <v>0</v>
      </c>
      <c r="S17" s="72"/>
    </row>
    <row r="18" spans="1:19" ht="12.9" customHeight="1">
      <c r="A18" s="73" t="s">
        <v>25</v>
      </c>
      <c r="B18" s="74"/>
      <c r="C18" s="10">
        <v>1</v>
      </c>
      <c r="D18" s="11">
        <v>87</v>
      </c>
      <c r="E18" s="12">
        <v>61</v>
      </c>
      <c r="F18" s="12">
        <v>2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73" t="s">
        <v>26</v>
      </c>
      <c r="L18" s="74"/>
      <c r="M18" s="10">
        <v>1</v>
      </c>
      <c r="N18" s="11">
        <v>85</v>
      </c>
      <c r="O18" s="12">
        <v>52</v>
      </c>
      <c r="P18" s="12">
        <v>0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75"/>
      <c r="B19" s="76"/>
      <c r="C19" s="16">
        <v>2</v>
      </c>
      <c r="D19" s="17">
        <v>102</v>
      </c>
      <c r="E19" s="18">
        <v>63</v>
      </c>
      <c r="F19" s="18">
        <v>0</v>
      </c>
      <c r="G19" s="19">
        <f>IF(AND(ISBLANK(D19),ISBLANK(E19)),"",D19+E19)</f>
        <v>165</v>
      </c>
      <c r="H19" s="20">
        <f>IF(OR(ISNUMBER($G19),ISNUMBER($Q19)),(SIGN(N($G19)-N($Q19))+1)/2,"")</f>
        <v>1</v>
      </c>
      <c r="I19" s="15"/>
      <c r="K19" s="75"/>
      <c r="L19" s="76"/>
      <c r="M19" s="16">
        <v>2</v>
      </c>
      <c r="N19" s="17">
        <v>95</v>
      </c>
      <c r="O19" s="18">
        <v>36</v>
      </c>
      <c r="P19" s="18">
        <v>0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77" t="s">
        <v>29</v>
      </c>
      <c r="B20" s="78"/>
      <c r="C20" s="16">
        <v>3</v>
      </c>
      <c r="D20" s="17">
        <v>87</v>
      </c>
      <c r="E20" s="18">
        <v>53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77" t="s">
        <v>30</v>
      </c>
      <c r="L20" s="78"/>
      <c r="M20" s="16">
        <v>3</v>
      </c>
      <c r="N20" s="17">
        <v>81</v>
      </c>
      <c r="O20" s="18">
        <v>41</v>
      </c>
      <c r="P20" s="18">
        <v>2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79"/>
      <c r="B21" s="80"/>
      <c r="C21" s="21">
        <v>4</v>
      </c>
      <c r="D21" s="22">
        <v>90</v>
      </c>
      <c r="E21" s="23">
        <v>33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71">
        <f>IF(ISNUMBER(H22),(SIGN(1000*($H22-$R22)+$G22-$Q22)+1)/2,"")</f>
        <v>1</v>
      </c>
      <c r="K21" s="79"/>
      <c r="L21" s="80"/>
      <c r="M21" s="21">
        <v>4</v>
      </c>
      <c r="N21" s="22">
        <v>89</v>
      </c>
      <c r="O21" s="23">
        <v>50</v>
      </c>
      <c r="P21" s="23">
        <v>0</v>
      </c>
      <c r="Q21" s="24">
        <f>IF(AND(ISBLANK(N21),ISBLANK(O21)),"",N21+O21)</f>
        <v>139</v>
      </c>
      <c r="R21" s="25">
        <f>IF(ISNUMBER($H21),1-$H21,"")</f>
        <v>1</v>
      </c>
      <c r="S21" s="71">
        <f>IF(ISNUMBER($I21),1-$I21,"")</f>
        <v>0</v>
      </c>
    </row>
    <row r="22" spans="1:19" ht="15.9" customHeight="1">
      <c r="A22" s="81">
        <v>17426</v>
      </c>
      <c r="B22" s="82"/>
      <c r="C22" s="26" t="s">
        <v>18</v>
      </c>
      <c r="D22" s="27">
        <f>IF(ISNUMBER($G22),SUM(D18:D21),"")</f>
        <v>366</v>
      </c>
      <c r="E22" s="28">
        <f>IF(ISNUMBER($G22),SUM(E18:E21),"")</f>
        <v>210</v>
      </c>
      <c r="F22" s="28">
        <f>IF(ISNUMBER($G22),SUM(F18:F21),"")</f>
        <v>4</v>
      </c>
      <c r="G22" s="29">
        <f>IF(SUM($G18:$G21)+SUM($Q18:$Q21)&gt;0,SUM(G18:G21),"")</f>
        <v>576</v>
      </c>
      <c r="H22" s="27">
        <f>IF(ISNUMBER($G22),SUM(H18:H21),"")</f>
        <v>3</v>
      </c>
      <c r="I22" s="72"/>
      <c r="K22" s="81">
        <v>6450</v>
      </c>
      <c r="L22" s="82"/>
      <c r="M22" s="26" t="s">
        <v>18</v>
      </c>
      <c r="N22" s="27">
        <f>IF(ISNUMBER($G22),SUM(N18:N21),"")</f>
        <v>350</v>
      </c>
      <c r="O22" s="28">
        <f>IF(ISNUMBER($G22),SUM(O18:O21),"")</f>
        <v>179</v>
      </c>
      <c r="P22" s="28">
        <f>IF(ISNUMBER($G22),SUM(P18:P21),"")</f>
        <v>2</v>
      </c>
      <c r="Q22" s="29">
        <f>IF(SUM($G18:$G21)+SUM($Q18:$Q21)&gt;0,SUM(Q18:Q21),"")</f>
        <v>529</v>
      </c>
      <c r="R22" s="27">
        <f>IF(ISNUMBER($G22),SUM(R18:R21),"")</f>
        <v>1</v>
      </c>
      <c r="S22" s="72"/>
    </row>
    <row r="23" spans="1:19" ht="12.9" customHeight="1">
      <c r="A23" s="73" t="s">
        <v>31</v>
      </c>
      <c r="B23" s="74"/>
      <c r="C23" s="10">
        <v>1</v>
      </c>
      <c r="D23" s="11">
        <v>92</v>
      </c>
      <c r="E23" s="12">
        <v>36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73" t="s">
        <v>32</v>
      </c>
      <c r="L23" s="74"/>
      <c r="M23" s="10">
        <v>1</v>
      </c>
      <c r="N23" s="11">
        <v>91</v>
      </c>
      <c r="O23" s="12">
        <v>44</v>
      </c>
      <c r="P23" s="12">
        <v>3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75"/>
      <c r="B24" s="76"/>
      <c r="C24" s="16">
        <v>2</v>
      </c>
      <c r="D24" s="17">
        <v>89</v>
      </c>
      <c r="E24" s="18">
        <v>36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1</v>
      </c>
      <c r="I24" s="15"/>
      <c r="K24" s="75"/>
      <c r="L24" s="76"/>
      <c r="M24" s="16">
        <v>2</v>
      </c>
      <c r="N24" s="17">
        <v>74</v>
      </c>
      <c r="O24" s="18">
        <v>8</v>
      </c>
      <c r="P24" s="18">
        <v>10</v>
      </c>
      <c r="Q24" s="19">
        <f>IF(AND(ISBLANK(N24),ISBLANK(O24)),"",N24+O24)</f>
        <v>82</v>
      </c>
      <c r="R24" s="20">
        <f>IF(ISNUMBER($H24),1-$H24,"")</f>
        <v>0</v>
      </c>
      <c r="S24" s="15"/>
    </row>
    <row r="25" spans="1:19" ht="12.9" customHeight="1">
      <c r="A25" s="77" t="s">
        <v>33</v>
      </c>
      <c r="B25" s="78"/>
      <c r="C25" s="16">
        <v>3</v>
      </c>
      <c r="D25" s="17">
        <v>86</v>
      </c>
      <c r="E25" s="18">
        <v>44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1</v>
      </c>
      <c r="I25" s="15"/>
      <c r="K25" s="77" t="s">
        <v>34</v>
      </c>
      <c r="L25" s="78"/>
      <c r="M25" s="16">
        <v>3</v>
      </c>
      <c r="N25" s="17">
        <v>67</v>
      </c>
      <c r="O25" s="18">
        <v>33</v>
      </c>
      <c r="P25" s="18">
        <v>5</v>
      </c>
      <c r="Q25" s="19">
        <f>IF(AND(ISBLANK(N25),ISBLANK(O25)),"",N25+O25)</f>
        <v>100</v>
      </c>
      <c r="R25" s="20">
        <f>IF(ISNUMBER($H25),1-$H25,"")</f>
        <v>0</v>
      </c>
      <c r="S25" s="15"/>
    </row>
    <row r="26" spans="1:19" ht="12.9" customHeight="1">
      <c r="A26" s="79"/>
      <c r="B26" s="80"/>
      <c r="C26" s="21">
        <v>4</v>
      </c>
      <c r="D26" s="22">
        <v>92</v>
      </c>
      <c r="E26" s="23">
        <v>44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71">
        <f>IF(ISNUMBER(H27),(SIGN(1000*($H27-$R27)+$G27-$Q27)+1)/2,"")</f>
        <v>1</v>
      </c>
      <c r="K26" s="79"/>
      <c r="L26" s="80"/>
      <c r="M26" s="21">
        <v>4</v>
      </c>
      <c r="N26" s="22">
        <v>79</v>
      </c>
      <c r="O26" s="23">
        <v>31</v>
      </c>
      <c r="P26" s="23">
        <v>2</v>
      </c>
      <c r="Q26" s="24">
        <f>IF(AND(ISBLANK(N26),ISBLANK(O26)),"",N26+O26)</f>
        <v>110</v>
      </c>
      <c r="R26" s="25">
        <f>IF(ISNUMBER($H26),1-$H26,"")</f>
        <v>0</v>
      </c>
      <c r="S26" s="71">
        <f>IF(ISNUMBER($I26),1-$I26,"")</f>
        <v>0</v>
      </c>
    </row>
    <row r="27" spans="1:19" ht="15.9" customHeight="1">
      <c r="A27" s="81">
        <v>21861</v>
      </c>
      <c r="B27" s="82"/>
      <c r="C27" s="26" t="s">
        <v>18</v>
      </c>
      <c r="D27" s="27">
        <f>IF(ISNUMBER($G27),SUM(D23:D26),"")</f>
        <v>359</v>
      </c>
      <c r="E27" s="28">
        <f>IF(ISNUMBER($G27),SUM(E23:E26),"")</f>
        <v>160</v>
      </c>
      <c r="F27" s="28">
        <f>IF(ISNUMBER($G27),SUM(F23:F26),"")</f>
        <v>7</v>
      </c>
      <c r="G27" s="29">
        <f>IF(SUM($G23:$G26)+SUM($Q23:$Q26)&gt;0,SUM(G23:G26),"")</f>
        <v>519</v>
      </c>
      <c r="H27" s="27">
        <f>IF(ISNUMBER($G27),SUM(H23:H26),"")</f>
        <v>3</v>
      </c>
      <c r="I27" s="72"/>
      <c r="K27" s="81">
        <v>18232</v>
      </c>
      <c r="L27" s="82"/>
      <c r="M27" s="26" t="s">
        <v>18</v>
      </c>
      <c r="N27" s="27">
        <f>IF(ISNUMBER($G27),SUM(N23:N26),"")</f>
        <v>311</v>
      </c>
      <c r="O27" s="28">
        <f>IF(ISNUMBER($G27),SUM(O23:O26),"")</f>
        <v>116</v>
      </c>
      <c r="P27" s="28">
        <f>IF(ISNUMBER($G27),SUM(P23:P26),"")</f>
        <v>20</v>
      </c>
      <c r="Q27" s="29">
        <f>IF(SUM($G23:$G26)+SUM($Q23:$Q26)&gt;0,SUM(Q23:Q26),"")</f>
        <v>427</v>
      </c>
      <c r="R27" s="27">
        <f>IF(ISNUMBER($G27),SUM(R23:R26),"")</f>
        <v>1</v>
      </c>
      <c r="S27" s="72"/>
    </row>
    <row r="28" spans="1:19" ht="12.9" customHeight="1">
      <c r="A28" s="73" t="s">
        <v>35</v>
      </c>
      <c r="B28" s="74"/>
      <c r="C28" s="10">
        <v>1</v>
      </c>
      <c r="D28" s="11">
        <v>91</v>
      </c>
      <c r="E28" s="12">
        <v>45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73" t="s">
        <v>36</v>
      </c>
      <c r="L28" s="74"/>
      <c r="M28" s="10">
        <v>1</v>
      </c>
      <c r="N28" s="11">
        <v>82</v>
      </c>
      <c r="O28" s="12">
        <v>45</v>
      </c>
      <c r="P28" s="12">
        <v>0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75"/>
      <c r="B29" s="76"/>
      <c r="C29" s="16">
        <v>2</v>
      </c>
      <c r="D29" s="17">
        <v>92</v>
      </c>
      <c r="E29" s="18">
        <v>54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75"/>
      <c r="L29" s="76"/>
      <c r="M29" s="16">
        <v>2</v>
      </c>
      <c r="N29" s="17">
        <v>99</v>
      </c>
      <c r="O29" s="18">
        <v>45</v>
      </c>
      <c r="P29" s="18">
        <v>1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77" t="s">
        <v>33</v>
      </c>
      <c r="B30" s="78"/>
      <c r="C30" s="16">
        <v>3</v>
      </c>
      <c r="D30" s="17">
        <v>108</v>
      </c>
      <c r="E30" s="18">
        <v>53</v>
      </c>
      <c r="F30" s="18">
        <v>2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77" t="s">
        <v>37</v>
      </c>
      <c r="L30" s="78"/>
      <c r="M30" s="16">
        <v>3</v>
      </c>
      <c r="N30" s="17">
        <v>90</v>
      </c>
      <c r="O30" s="18">
        <v>36</v>
      </c>
      <c r="P30" s="18">
        <v>3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79"/>
      <c r="B31" s="80"/>
      <c r="C31" s="21">
        <v>4</v>
      </c>
      <c r="D31" s="22">
        <v>90</v>
      </c>
      <c r="E31" s="23">
        <v>54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71">
        <f>IF(ISNUMBER(H32),(SIGN(1000*($H32-$R32)+$G32-$Q32)+1)/2,"")</f>
        <v>1</v>
      </c>
      <c r="K31" s="79"/>
      <c r="L31" s="80"/>
      <c r="M31" s="21">
        <v>4</v>
      </c>
      <c r="N31" s="22">
        <v>106</v>
      </c>
      <c r="O31" s="23">
        <v>34</v>
      </c>
      <c r="P31" s="23">
        <v>2</v>
      </c>
      <c r="Q31" s="24">
        <f>IF(AND(ISBLANK(N31),ISBLANK(O31)),"",N31+O31)</f>
        <v>140</v>
      </c>
      <c r="R31" s="25">
        <f>IF(ISNUMBER($H31),1-$H31,"")</f>
        <v>0</v>
      </c>
      <c r="S31" s="71">
        <f>IF(ISNUMBER($I31),1-$I31,"")</f>
        <v>0</v>
      </c>
    </row>
    <row r="32" spans="1:19" ht="15.9" customHeight="1">
      <c r="A32" s="81">
        <v>11364</v>
      </c>
      <c r="B32" s="82"/>
      <c r="C32" s="26" t="s">
        <v>18</v>
      </c>
      <c r="D32" s="27">
        <f>IF(ISNUMBER($G32),SUM(D28:D31),"")</f>
        <v>381</v>
      </c>
      <c r="E32" s="28">
        <f>IF(ISNUMBER($G32),SUM(E28:E31),"")</f>
        <v>206</v>
      </c>
      <c r="F32" s="28">
        <f>IF(ISNUMBER($G32),SUM(F28:F31),"")</f>
        <v>4</v>
      </c>
      <c r="G32" s="29">
        <f>IF(SUM($G28:$G31)+SUM($Q28:$Q31)&gt;0,SUM(G28:G31),"")</f>
        <v>587</v>
      </c>
      <c r="H32" s="27">
        <f>IF(ISNUMBER($G32),SUM(H28:H31),"")</f>
        <v>4</v>
      </c>
      <c r="I32" s="72"/>
      <c r="K32" s="81">
        <v>15835</v>
      </c>
      <c r="L32" s="82"/>
      <c r="M32" s="26" t="s">
        <v>18</v>
      </c>
      <c r="N32" s="27">
        <f>IF(ISNUMBER($G32),SUM(N28:N31),"")</f>
        <v>377</v>
      </c>
      <c r="O32" s="28">
        <f>IF(ISNUMBER($G32),SUM(O28:O31),"")</f>
        <v>160</v>
      </c>
      <c r="P32" s="28">
        <f>IF(ISNUMBER($G32),SUM(P28:P31),"")</f>
        <v>6</v>
      </c>
      <c r="Q32" s="29">
        <f>IF(SUM($G28:$G31)+SUM($Q28:$Q31)&gt;0,SUM(Q28:Q31),"")</f>
        <v>537</v>
      </c>
      <c r="R32" s="27">
        <f>IF(ISNUMBER($G32),SUM(R28:R31),"")</f>
        <v>0</v>
      </c>
      <c r="S32" s="72"/>
    </row>
    <row r="33" spans="1:19" ht="12.9" customHeight="1">
      <c r="A33" s="73" t="s">
        <v>38</v>
      </c>
      <c r="B33" s="74"/>
      <c r="C33" s="10">
        <v>1</v>
      </c>
      <c r="D33" s="11">
        <v>107</v>
      </c>
      <c r="E33" s="12">
        <v>34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73" t="s">
        <v>39</v>
      </c>
      <c r="L33" s="74"/>
      <c r="M33" s="10">
        <v>1</v>
      </c>
      <c r="N33" s="11">
        <v>88</v>
      </c>
      <c r="O33" s="12">
        <v>36</v>
      </c>
      <c r="P33" s="12">
        <v>3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75"/>
      <c r="B34" s="76"/>
      <c r="C34" s="16">
        <v>2</v>
      </c>
      <c r="D34" s="17">
        <v>102</v>
      </c>
      <c r="E34" s="18">
        <v>40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75"/>
      <c r="L34" s="76"/>
      <c r="M34" s="16">
        <v>2</v>
      </c>
      <c r="N34" s="17">
        <v>87</v>
      </c>
      <c r="O34" s="18">
        <v>36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77" t="s">
        <v>40</v>
      </c>
      <c r="B35" s="78"/>
      <c r="C35" s="16">
        <v>3</v>
      </c>
      <c r="D35" s="17">
        <v>77</v>
      </c>
      <c r="E35" s="18">
        <v>45</v>
      </c>
      <c r="F35" s="18">
        <v>2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77" t="s">
        <v>41</v>
      </c>
      <c r="L35" s="78"/>
      <c r="M35" s="16">
        <v>3</v>
      </c>
      <c r="N35" s="17">
        <v>92</v>
      </c>
      <c r="O35" s="18">
        <v>36</v>
      </c>
      <c r="P35" s="18">
        <v>4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" customHeight="1">
      <c r="A36" s="79"/>
      <c r="B36" s="80"/>
      <c r="C36" s="21">
        <v>4</v>
      </c>
      <c r="D36" s="22">
        <v>101</v>
      </c>
      <c r="E36" s="23">
        <v>42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71">
        <f>IF(ISNUMBER(H37),(SIGN(1000*($H37-$R37)+$G37-$Q37)+1)/2,"")</f>
        <v>1</v>
      </c>
      <c r="K36" s="79"/>
      <c r="L36" s="80"/>
      <c r="M36" s="21">
        <v>4</v>
      </c>
      <c r="N36" s="22">
        <v>92</v>
      </c>
      <c r="O36" s="23">
        <v>59</v>
      </c>
      <c r="P36" s="23">
        <v>0</v>
      </c>
      <c r="Q36" s="24">
        <f>IF(AND(ISBLANK(N36),ISBLANK(O36)),"",N36+O36)</f>
        <v>151</v>
      </c>
      <c r="R36" s="25">
        <f>IF(ISNUMBER($H36),1-$H36,"")</f>
        <v>1</v>
      </c>
      <c r="S36" s="71">
        <f>IF(ISNUMBER($I36),1-$I36,"")</f>
        <v>0</v>
      </c>
    </row>
    <row r="37" spans="1:19" ht="15.9" customHeight="1">
      <c r="A37" s="81">
        <v>8006</v>
      </c>
      <c r="B37" s="82"/>
      <c r="C37" s="26" t="s">
        <v>18</v>
      </c>
      <c r="D37" s="27">
        <f>IF(ISNUMBER($G37),SUM(D33:D36),"")</f>
        <v>387</v>
      </c>
      <c r="E37" s="28">
        <f>IF(ISNUMBER($G37),SUM(E33:E36),"")</f>
        <v>161</v>
      </c>
      <c r="F37" s="28">
        <f>IF(ISNUMBER($G37),SUM(F33:F36),"")</f>
        <v>4</v>
      </c>
      <c r="G37" s="29">
        <f>IF(SUM($G33:$G36)+SUM($Q33:$Q36)&gt;0,SUM(G33:G36),"")</f>
        <v>548</v>
      </c>
      <c r="H37" s="27">
        <f>IF(ISNUMBER($G37),SUM(H33:H36),"")</f>
        <v>2</v>
      </c>
      <c r="I37" s="72"/>
      <c r="K37" s="81">
        <v>10473</v>
      </c>
      <c r="L37" s="82"/>
      <c r="M37" s="26" t="s">
        <v>18</v>
      </c>
      <c r="N37" s="27">
        <f>IF(ISNUMBER($G37),SUM(N33:N36),"")</f>
        <v>359</v>
      </c>
      <c r="O37" s="28">
        <f>IF(ISNUMBER($G37),SUM(O33:O36),"")</f>
        <v>167</v>
      </c>
      <c r="P37" s="28">
        <f>IF(ISNUMBER($G37),SUM(P33:P36),"")</f>
        <v>8</v>
      </c>
      <c r="Q37" s="29">
        <f>IF(SUM($G33:$G36)+SUM($Q33:$Q36)&gt;0,SUM(Q33:Q36),"")</f>
        <v>526</v>
      </c>
      <c r="R37" s="27">
        <f>IF(ISNUMBER($G37),SUM(R33:R36),"")</f>
        <v>2</v>
      </c>
      <c r="S37" s="72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2238</v>
      </c>
      <c r="E39" s="34">
        <f>IF(ISNUMBER($G39),SUM(E12,E17,E22,E27,E32,E37),"")</f>
        <v>1096</v>
      </c>
      <c r="F39" s="34">
        <f>IF(ISNUMBER($G39),SUM(F12,F17,F22,F27,F32,F37),"")</f>
        <v>29</v>
      </c>
      <c r="G39" s="35">
        <f>IF(SUM($G$8:$G$37)+SUM($Q$8:$Q$37)&gt;0,SUM(G12,G17,G22,G27,G32,G37),"")</f>
        <v>3334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2111</v>
      </c>
      <c r="O39" s="34">
        <f>IF(ISNUMBER($G39),SUM(O12,O17,O22,O27,O32,O37),"")</f>
        <v>950</v>
      </c>
      <c r="P39" s="34">
        <f>IF(ISNUMBER($G39),SUM(P12,P17,P22,P27,P32,P37),"")</f>
        <v>46</v>
      </c>
      <c r="Q39" s="35">
        <f>IF(SUM($G$8:$G$37)+SUM($Q$8:$Q$37)&gt;0,SUM(Q12,Q17,Q22,Q27,Q32,Q37),"")</f>
        <v>3061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114" t="s">
        <v>44</v>
      </c>
      <c r="D41" s="114"/>
      <c r="E41" s="114"/>
      <c r="G41" s="103" t="s">
        <v>45</v>
      </c>
      <c r="H41" s="103"/>
      <c r="I41" s="40">
        <f>IF(ISNUMBER(I$39),SUM(I11,I16,I21,I26,I31,I36,I39),"")</f>
        <v>7</v>
      </c>
      <c r="K41" s="38"/>
      <c r="L41" s="39" t="s">
        <v>43</v>
      </c>
      <c r="M41" s="114" t="s">
        <v>46</v>
      </c>
      <c r="N41" s="114"/>
      <c r="O41" s="114"/>
      <c r="Q41" s="103" t="s">
        <v>45</v>
      </c>
      <c r="R41" s="103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119"/>
      <c r="D42" s="119"/>
      <c r="E42" s="119"/>
      <c r="G42" s="41"/>
      <c r="H42" s="41"/>
      <c r="I42" s="41"/>
      <c r="K42" s="38"/>
      <c r="L42" s="39" t="s">
        <v>47</v>
      </c>
      <c r="M42" s="119"/>
      <c r="N42" s="119"/>
      <c r="O42" s="119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117" t="s">
        <v>50</v>
      </c>
      <c r="D43" s="117"/>
      <c r="E43" s="117"/>
      <c r="F43" s="117"/>
      <c r="G43" s="117"/>
      <c r="H43" s="117"/>
      <c r="I43" s="39"/>
      <c r="J43" s="39"/>
      <c r="K43" s="39" t="s">
        <v>51</v>
      </c>
      <c r="L43" s="117" t="s">
        <v>52</v>
      </c>
      <c r="M43" s="117"/>
      <c r="O43" s="39" t="s">
        <v>47</v>
      </c>
      <c r="P43" s="117"/>
      <c r="Q43" s="117"/>
      <c r="R43" s="117"/>
      <c r="S43" s="117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Horní Benešov</v>
      </c>
    </row>
    <row r="46" spans="1:19" ht="20.100000000000001" customHeight="1">
      <c r="B46" s="2" t="s">
        <v>53</v>
      </c>
      <c r="C46" s="111" t="s">
        <v>54</v>
      </c>
      <c r="D46" s="111"/>
      <c r="I46" s="2" t="s">
        <v>55</v>
      </c>
      <c r="J46" s="111">
        <v>18</v>
      </c>
      <c r="K46" s="111"/>
    </row>
    <row r="47" spans="1:19" ht="20.100000000000001" customHeight="1">
      <c r="B47" s="2" t="s">
        <v>56</v>
      </c>
      <c r="C47" s="112" t="s">
        <v>57</v>
      </c>
      <c r="D47" s="112"/>
      <c r="I47" s="2" t="s">
        <v>58</v>
      </c>
      <c r="J47" s="112">
        <v>15</v>
      </c>
      <c r="K47" s="112"/>
      <c r="P47" s="2" t="s">
        <v>59</v>
      </c>
      <c r="Q47" s="107" t="s">
        <v>60</v>
      </c>
      <c r="R47" s="107"/>
      <c r="S47" s="107"/>
    </row>
    <row r="48" spans="1:19" ht="9.9" customHeight="1"/>
    <row r="49" spans="1:19" ht="15" customHeight="1">
      <c r="A49" s="104" t="s">
        <v>61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6"/>
    </row>
    <row r="50" spans="1:19" ht="81" customHeight="1">
      <c r="A50" s="108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10"/>
    </row>
    <row r="51" spans="1:19" ht="5.0999999999999996" customHeight="1"/>
    <row r="52" spans="1:19" ht="15" customHeight="1">
      <c r="A52" s="104" t="s">
        <v>62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115"/>
      <c r="C57" s="116"/>
      <c r="D57" s="63"/>
      <c r="E57" s="115"/>
      <c r="F57" s="118"/>
      <c r="G57" s="118"/>
      <c r="H57" s="116"/>
      <c r="I57" s="63"/>
      <c r="J57" s="44"/>
      <c r="K57" s="64">
        <v>55</v>
      </c>
      <c r="L57" s="115" t="s">
        <v>73</v>
      </c>
      <c r="M57" s="116"/>
      <c r="N57" s="63">
        <v>26860</v>
      </c>
      <c r="O57" s="115" t="s">
        <v>68</v>
      </c>
      <c r="P57" s="118"/>
      <c r="Q57" s="118"/>
      <c r="R57" s="116"/>
      <c r="S57" s="65">
        <v>18232</v>
      </c>
    </row>
    <row r="58" spans="1:19" ht="21" customHeight="1">
      <c r="A58" s="62"/>
      <c r="B58" s="115"/>
      <c r="C58" s="116"/>
      <c r="D58" s="63"/>
      <c r="E58" s="115"/>
      <c r="F58" s="118"/>
      <c r="G58" s="118"/>
      <c r="H58" s="116"/>
      <c r="I58" s="63"/>
      <c r="J58" s="44"/>
      <c r="K58" s="64"/>
      <c r="L58" s="115"/>
      <c r="M58" s="116"/>
      <c r="N58" s="63"/>
      <c r="O58" s="115"/>
      <c r="P58" s="118"/>
      <c r="Q58" s="118"/>
      <c r="R58" s="116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104" t="s">
        <v>69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6"/>
    </row>
    <row r="62" spans="1:19" ht="81" customHeight="1">
      <c r="A62" s="108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10"/>
    </row>
    <row r="63" spans="1:19" ht="5.0999999999999996" customHeight="1"/>
    <row r="64" spans="1:19" ht="15" customHeight="1">
      <c r="A64" s="104" t="s">
        <v>70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6"/>
    </row>
    <row r="65" spans="1:19" ht="81" customHeight="1">
      <c r="A65" s="108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10"/>
    </row>
    <row r="66" spans="1:19" ht="30" customHeight="1">
      <c r="A66" s="69"/>
      <c r="B66" s="70" t="s">
        <v>71</v>
      </c>
      <c r="C66" s="113" t="s">
        <v>72</v>
      </c>
      <c r="D66" s="113"/>
      <c r="E66" s="113"/>
      <c r="F66" s="113"/>
      <c r="G66" s="113"/>
      <c r="H66" s="11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  <mergeCell ref="C66:H66"/>
    <mergeCell ref="A61:S61"/>
    <mergeCell ref="A62:S62"/>
    <mergeCell ref="A64:S64"/>
    <mergeCell ref="A65:S65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:B5"/>
    <mergeCell ref="A6:B6"/>
    <mergeCell ref="A22:B22"/>
    <mergeCell ref="A23:B24"/>
    <mergeCell ref="A25:B26"/>
    <mergeCell ref="A8:B9"/>
    <mergeCell ref="A20:B21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R5:S5"/>
    <mergeCell ref="K8:L9"/>
    <mergeCell ref="K10:L11"/>
    <mergeCell ref="M5:M6"/>
    <mergeCell ref="K5:L5"/>
    <mergeCell ref="K6:L6"/>
    <mergeCell ref="S36:S37"/>
    <mergeCell ref="K33:L34"/>
    <mergeCell ref="S26:S27"/>
    <mergeCell ref="S31:S32"/>
    <mergeCell ref="K25:L26"/>
    <mergeCell ref="K35:L36"/>
    <mergeCell ref="I21:I22"/>
    <mergeCell ref="I11:I12"/>
    <mergeCell ref="S21:S22"/>
    <mergeCell ref="K18:L19"/>
    <mergeCell ref="K20:L21"/>
    <mergeCell ref="K22:L22"/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2023-03-04T18:53:52Z</dcterms:modified>
</cp:coreProperties>
</file>